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Sheet1!$A$2:$I$12</definedName>
    <definedName name="_xlnm.Criteria" localSheetId="0">Sheet1!$K$5:$L$6</definedName>
    <definedName name="_xlnm.Extract" localSheetId="0">Sheet1!$A$22:$I$22</definedName>
  </definedNames>
  <calcPr calcId="144525"/>
</workbook>
</file>

<file path=xl/calcChain.xml><?xml version="1.0" encoding="utf-8"?>
<calcChain xmlns="http://schemas.openxmlformats.org/spreadsheetml/2006/main">
  <c r="L6" i="1" l="1"/>
  <c r="K5" i="1"/>
  <c r="H4" i="1"/>
  <c r="H5" i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3" i="1"/>
  <c r="I3" i="1" s="1"/>
  <c r="D4" i="1"/>
  <c r="G4" i="1" s="1"/>
  <c r="M19" i="1" s="1"/>
  <c r="D5" i="1"/>
  <c r="G5" i="1" s="1"/>
  <c r="D6" i="1"/>
  <c r="G6" i="1" s="1"/>
  <c r="M18" i="1" s="1"/>
  <c r="D7" i="1"/>
  <c r="G7" i="1" s="1"/>
  <c r="L18" i="1" s="1"/>
  <c r="D8" i="1"/>
  <c r="G8" i="1" s="1"/>
  <c r="D9" i="1"/>
  <c r="G9" i="1" s="1"/>
  <c r="D10" i="1"/>
  <c r="G10" i="1" s="1"/>
  <c r="M17" i="1" s="1"/>
  <c r="D11" i="1"/>
  <c r="G11" i="1" s="1"/>
  <c r="D12" i="1"/>
  <c r="G12" i="1" s="1"/>
  <c r="D3" i="1"/>
  <c r="G3" i="1" s="1"/>
  <c r="L19" i="1" s="1"/>
  <c r="C4" i="1"/>
  <c r="C5" i="1"/>
  <c r="C6" i="1"/>
  <c r="C7" i="1"/>
  <c r="C8" i="1"/>
  <c r="K6" i="1" s="1"/>
  <c r="C9" i="1"/>
  <c r="C10" i="1"/>
  <c r="C11" i="1"/>
  <c r="C12" i="1"/>
  <c r="C3" i="1"/>
  <c r="I5" i="1" l="1"/>
  <c r="I4" i="1"/>
  <c r="L17" i="1"/>
</calcChain>
</file>

<file path=xl/sharedStrings.xml><?xml version="1.0" encoding="utf-8"?>
<sst xmlns="http://schemas.openxmlformats.org/spreadsheetml/2006/main" count="80" uniqueCount="56">
  <si>
    <t>Mã Hàng</t>
  </si>
  <si>
    <t>Tên Hàng</t>
  </si>
  <si>
    <t>Ngày Bán</t>
  </si>
  <si>
    <t>Thành Tiền</t>
  </si>
  <si>
    <t>SMVS</t>
  </si>
  <si>
    <t>SMVL</t>
  </si>
  <si>
    <t>SMBS</t>
  </si>
  <si>
    <t>DDVM</t>
  </si>
  <si>
    <t>QTBM</t>
  </si>
  <si>
    <t>QTBS</t>
  </si>
  <si>
    <t>SMVM</t>
  </si>
  <si>
    <t>Đơn Giá Việt Tiến</t>
  </si>
  <si>
    <t>Nhà Bè</t>
  </si>
  <si>
    <t>SM</t>
  </si>
  <si>
    <t>Áo Sơ Mi</t>
  </si>
  <si>
    <t>QT</t>
  </si>
  <si>
    <t xml:space="preserve">Quần Tây </t>
  </si>
  <si>
    <t>DD</t>
  </si>
  <si>
    <t xml:space="preserve">Đầm Dài </t>
  </si>
  <si>
    <t>Mã Nhà Cung Cấp</t>
  </si>
  <si>
    <t>B</t>
  </si>
  <si>
    <t>V</t>
  </si>
  <si>
    <t>Tên Nhà Cung Cấp</t>
  </si>
  <si>
    <t>Việt Tiến</t>
  </si>
  <si>
    <t xml:space="preserve"> TỔNG THÀNH TIỀN</t>
  </si>
  <si>
    <t>Size S</t>
  </si>
  <si>
    <t>Size M</t>
  </si>
  <si>
    <t>Quần Tây</t>
  </si>
  <si>
    <t>Đầm Dài</t>
  </si>
  <si>
    <t>Nhà cung cấp</t>
  </si>
  <si>
    <t>Số lượng</t>
  </si>
  <si>
    <t>Khuyến Mãi</t>
  </si>
  <si>
    <t>Bảng 2</t>
  </si>
  <si>
    <t>Bảng 1</t>
  </si>
  <si>
    <t>Đơn Giá Nhà Bè</t>
  </si>
  <si>
    <t>Bảng 3</t>
  </si>
  <si>
    <t>Bảng 4</t>
  </si>
  <si>
    <t>STT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</si>
  <si>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</si>
  <si>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</si>
  <si>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</si>
  <si>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</si>
  <si>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</si>
  <si>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</si>
  <si>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</si>
  <si>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</si>
  <si>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</si>
  <si>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</si>
  <si>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Giao hàng</t>
  </si>
  <si>
    <t>ngày</t>
  </si>
  <si>
    <t/>
  </si>
  <si>
    <t>Miễn phí</t>
  </si>
  <si>
    <t>Tính phí</t>
  </si>
  <si>
    <r>
      <t>DD</t>
    </r>
    <r>
      <rPr>
        <sz val="12"/>
        <color rgb="FFFF0000"/>
        <rFont val="Times New Roman"/>
        <family val="1"/>
      </rPr>
      <t>B</t>
    </r>
    <r>
      <rPr>
        <sz val="12"/>
        <color theme="1"/>
        <rFont val="Times New Roman"/>
        <family val="1"/>
      </rPr>
      <t>S</t>
    </r>
  </si>
  <si>
    <t>Bảng điều kiện rút trích</t>
  </si>
  <si>
    <t>Bảng dữ liệu sau khi rút trích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</si>
</sst>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/>
    <xf numFmtId="0" fontId="2" fillId="0" borderId="1" xfId="0" quotePrefix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/>
    <xf numFmtId="0" fontId="1" fillId="0" borderId="0" xfId="0" applyFont="1" applyFill="1" applyBorder="1"/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Sheet1!$L$16</c:f>
              <c:strCache>
                <c:ptCount val="1"/>
                <c:pt idx="0">
                  <c:v>Size S</c:v>
                </c:pt>
              </c:strCache>
            </c:strRef>
          </c:tx>
          <c:invertIfNegative val="0"/>
          <c:cat>
            <c:strRef>
              <c:f>Sheet1!$K$17:$K$19</c:f>
              <c:strCache>
                <c:ptCount val="3"/>
                <c:pt idx="0">
                  <c:v>Áo Sơ Mi</c:v>
                </c:pt>
                <c:pt idx="1">
                  <c:v>Quần Tây</c:v>
                </c:pt>
                <c:pt idx="2">
                  <c:v>Đầm Dài</c:v>
                </c:pt>
              </c:strCache>
            </c:strRef>
          </c:cat>
          <c:val>
            <c:numRef>
              <c:f>Sheet1!$L$17:$L$19</c:f>
              <c:numCache>
                <c:formatCode>General</c:formatCode>
                <c:ptCount val="3"/>
                <c:pt idx="0">
                  <c:v>13600000</c:v>
                </c:pt>
                <c:pt idx="1">
                  <c:v>5000000</c:v>
                </c:pt>
                <c:pt idx="2">
                  <c:v>9450000</c:v>
                </c:pt>
              </c:numCache>
            </c:numRef>
          </c:val>
        </c:ser>
        <c:ser>
          <c:idx val="1"/>
          <c:order val="1"/>
          <c:tx>
            <c:strRef>
              <c:f>Sheet1!$M$16</c:f>
              <c:strCache>
                <c:ptCount val="1"/>
                <c:pt idx="0">
                  <c:v>Size M</c:v>
                </c:pt>
              </c:strCache>
            </c:strRef>
          </c:tx>
          <c:invertIfNegative val="0"/>
          <c:cat>
            <c:strRef>
              <c:f>Sheet1!$K$17:$K$19</c:f>
              <c:strCache>
                <c:ptCount val="3"/>
                <c:pt idx="0">
                  <c:v>Áo Sơ Mi</c:v>
                </c:pt>
                <c:pt idx="1">
                  <c:v>Quần Tây</c:v>
                </c:pt>
                <c:pt idx="2">
                  <c:v>Đầm Dài</c:v>
                </c:pt>
              </c:strCache>
            </c:strRef>
          </c:cat>
          <c:val>
            <c:numRef>
              <c:f>Sheet1!$M$17:$M$19</c:f>
              <c:numCache>
                <c:formatCode>General</c:formatCode>
                <c:ptCount val="3"/>
                <c:pt idx="0">
                  <c:v>7500000</c:v>
                </c:pt>
                <c:pt idx="1">
                  <c:v>2250000</c:v>
                </c:pt>
                <c:pt idx="2">
                  <c:v>6290000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59113600"/>
        <c:axId val="159115136"/>
        <c:axId val="0"/>
      </c:bar3DChart>
      <c:catAx>
        <c:axId val="159113600"/>
        <c:scaling>
          <c:orientation val="minMax"/>
        </c:scaling>
        <c:delete val="0"/>
        <c:axPos val="b"/>
        <c:majorTickMark val="out"/>
        <c:minorTickMark val="none"/>
        <c:tickLblPos val="nextTo"/>
        <c:crossAx val="159115136"/>
        <c:crosses val="autoZero"/>
        <c:auto val="1"/>
        <c:lblAlgn val="ctr"/>
        <c:lblOffset val="100"/>
        <c:noMultiLvlLbl val="0"/>
      </c:catAx>
      <c:valAx>
        <c:axId val="159115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91136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33</xdr:row>
      <xdr:rowOff>95250</xdr:rowOff>
    </xdr:from>
    <xdr:to>
      <xdr:col>11</xdr:col>
      <xdr:colOff>232410</xdr:colOff>
      <xdr:row>45</xdr:row>
      <xdr:rowOff>104775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 flipH="1">
          <a:off x="3343275" y="4905375"/>
          <a:ext cx="3709035" cy="2295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val="7F7F7F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274320" tIns="274320" rIns="274320" bIns="274320" anchor="ctr" anchorCtr="0" upright="1">
          <a:noAutofit/>
        </a:bodyPr>
        <a:lstStyle/>
        <a:p>
          <a:pPr marL="0" marR="0" algn="just">
            <a:spcBef>
              <a:spcPts val="0"/>
            </a:spcBef>
            <a:spcAft>
              <a:spcPts val="0"/>
            </a:spcAft>
          </a:pPr>
          <a:r>
            <a:rPr lang="en-US" sz="1200" b="1" i="1" u="sng">
              <a:effectLst/>
              <a:latin typeface="Times New Roman"/>
              <a:ea typeface="Times New Roman"/>
            </a:rPr>
            <a:t>Câu 1:</a:t>
          </a:r>
          <a:r>
            <a:rPr lang="en-US" sz="1200">
              <a:effectLst/>
              <a:latin typeface="Times New Roman"/>
              <a:ea typeface="Times New Roman"/>
            </a:rPr>
            <a:t> Thêm cột STT phía trước cột Mã Hàng định dạng là 001,002…. (1 điểm)</a:t>
          </a:r>
        </a:p>
        <a:p>
          <a:pPr marL="0" marR="0" algn="just">
            <a:spcBef>
              <a:spcPts val="0"/>
            </a:spcBef>
            <a:spcAft>
              <a:spcPts val="0"/>
            </a:spcAft>
          </a:pPr>
          <a:r>
            <a:rPr lang="en-US" sz="1200" b="1" i="1" u="sng">
              <a:effectLst/>
              <a:latin typeface="Times New Roman"/>
              <a:ea typeface="Times New Roman"/>
            </a:rPr>
            <a:t>Câu 2:</a:t>
          </a:r>
          <a:r>
            <a:rPr lang="en-US" sz="1200">
              <a:effectLst/>
              <a:latin typeface="Times New Roman"/>
              <a:ea typeface="Times New Roman"/>
            </a:rPr>
            <a:t> Sắp xếp bảng tính theo thứ tự tăng dần của cột mã hàng, nếu trùng thì giảm dần theo số lượng.(1 điểm)</a:t>
          </a:r>
        </a:p>
        <a:p>
          <a:pPr marL="0" marR="0" algn="just">
            <a:spcBef>
              <a:spcPts val="0"/>
            </a:spcBef>
            <a:spcAft>
              <a:spcPts val="0"/>
            </a:spcAft>
          </a:pPr>
          <a:r>
            <a:rPr lang="en-US" sz="1200" b="1" i="1" u="sng">
              <a:effectLst/>
              <a:latin typeface="Times New Roman"/>
              <a:ea typeface="Times New Roman"/>
            </a:rPr>
            <a:t>Câu 3:</a:t>
          </a:r>
          <a:r>
            <a:rPr lang="en-US" sz="1200">
              <a:effectLst/>
              <a:latin typeface="Times New Roman"/>
              <a:ea typeface="Times New Roman"/>
            </a:rPr>
            <a:t> Dựa vào 2 kí tự đầu của mã hàng và bảng 2 cho biết tên của mặt hàng  (1 điểm)</a:t>
          </a:r>
        </a:p>
        <a:p>
          <a:pPr marL="0" marR="0" algn="just">
            <a:spcBef>
              <a:spcPts val="0"/>
            </a:spcBef>
            <a:spcAft>
              <a:spcPts val="0"/>
            </a:spcAft>
          </a:pPr>
          <a:r>
            <a:rPr lang="en-US" sz="1200" b="1" i="1" u="sng">
              <a:effectLst/>
              <a:latin typeface="Times New Roman"/>
              <a:ea typeface="Times New Roman"/>
            </a:rPr>
            <a:t>Câu 4</a:t>
          </a:r>
          <a:r>
            <a:rPr lang="en-US" sz="1200">
              <a:effectLst/>
              <a:latin typeface="Times New Roman"/>
              <a:ea typeface="Times New Roman"/>
            </a:rPr>
            <a:t>: Dựa vào kí tự thứ 3 của mã hàng và bảng 3 cho biết nhà cung cấp của mặt hàng (1.0 điểm)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solidFill>
                <a:srgbClr val="4F81BD"/>
              </a:solidFill>
              <a:effectLst/>
              <a:latin typeface="Times New Roman"/>
              <a:ea typeface="Times New Roman"/>
            </a:rPr>
            <a:t> 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12</xdr:col>
      <xdr:colOff>509587</xdr:colOff>
      <xdr:row>1</xdr:row>
      <xdr:rowOff>228600</xdr:rowOff>
    </xdr:from>
    <xdr:to>
      <xdr:col>19</xdr:col>
      <xdr:colOff>576262</xdr:colOff>
      <xdr:row>13</xdr:row>
      <xdr:rowOff>171450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K16" sqref="K16:M19"/>
    </sheetView>
  </sheetViews>
  <sheetFormatPr defaultRowHeight="15.75" x14ac:dyDescent="0.25"/>
  <cols>
    <col min="1" max="1" width="5.140625" style="2" customWidth="1"/>
    <col min="2" max="2" width="10.7109375" style="2" customWidth="1"/>
    <col min="3" max="3" width="12.140625" style="2" customWidth="1"/>
    <col min="4" max="4" width="11" style="2" customWidth="1"/>
    <col min="5" max="5" width="13" style="2" customWidth="1"/>
    <col min="6" max="6" width="9.140625" style="2"/>
    <col min="7" max="7" width="20.5703125" style="2" customWidth="1"/>
    <col min="8" max="8" width="8.5703125" style="2" customWidth="1"/>
    <col min="9" max="9" width="12.140625" style="2" customWidth="1"/>
    <col min="10" max="10" width="9.140625" style="2"/>
    <col min="11" max="11" width="13.140625" style="2" customWidth="1"/>
    <col min="12" max="12" width="11.5703125" style="2" bestFit="1" customWidth="1"/>
    <col min="13" max="13" width="12.7109375" style="2" customWidth="1"/>
    <col min="14" max="16384" width="9.140625" style="2"/>
  </cols>
  <sheetData>
    <row r="1" spans="1:13" x14ac:dyDescent="0.25">
      <c r="B1" s="23" t="s">
        <v>33</v>
      </c>
    </row>
    <row r="2" spans="1:13" ht="47.25" x14ac:dyDescent="0.25">
      <c r="A2" s="1" t="s">
        <v>37</v>
      </c>
      <c r="B2" s="1" t="s">
        <v>0</v>
      </c>
      <c r="C2" s="1" t="s">
        <v>1</v>
      </c>
      <c r="D2" s="1" t="s">
        <v>29</v>
      </c>
      <c r="E2" s="1" t="s">
        <v>2</v>
      </c>
      <c r="F2" s="1" t="s">
        <v>30</v>
      </c>
      <c r="G2" s="1" t="s">
        <v>3</v>
      </c>
      <c r="H2" s="1" t="s">
        <v>31</v>
      </c>
      <c r="I2" s="1" t="s">
        <v>48</v>
      </c>
      <c r="J2" s="3"/>
      <c r="K2" s="3"/>
      <c r="L2" s="3"/>
      <c r="M2" s="3"/>
    </row>
    <row r="3" spans="1:13" x14ac:dyDescent="0.25">
      <c r="A3" s="4" t="s">
        <v>38</v>
      </c>
      <c r="B3" s="5" t="s">
        <v>53</v>
      </c>
      <c r="C3" s="5" t="str">
        <f>VLOOKUP(LEFT(B3,2),$B$16:$E$18,2,0)</f>
        <v xml:space="preserve">Đầm Dài </v>
      </c>
      <c r="D3" s="5" t="str">
        <f>HLOOKUP(MID(B3,3,1),$H$15:$I$16,2,1)</f>
        <v>Nhà Bè</v>
      </c>
      <c r="E3" s="6">
        <v>41762</v>
      </c>
      <c r="F3" s="7">
        <v>27</v>
      </c>
      <c r="G3" s="5">
        <f>F3*VLOOKUP(LEFT(B3,2),$B$16:$E$18,IF(D3=$D$4,3,4),0)</f>
        <v>9450000</v>
      </c>
      <c r="H3" s="5" t="str">
        <f>IF(AND(E3=DATE(2014,4,30),RIGHT(B3,1)="M"),"CO KM","")</f>
        <v/>
      </c>
      <c r="I3" s="8" t="str">
        <f>IF(OR(F3&gt;10,H3=$H$6),"Miễn phí","Tính phí")</f>
        <v>Miễn phí</v>
      </c>
      <c r="J3" s="3"/>
      <c r="K3" s="3"/>
      <c r="L3" s="3"/>
      <c r="M3" s="3"/>
    </row>
    <row r="4" spans="1:13" x14ac:dyDescent="0.25">
      <c r="A4" s="4" t="s">
        <v>39</v>
      </c>
      <c r="B4" s="5" t="s">
        <v>7</v>
      </c>
      <c r="C4" s="5" t="str">
        <f t="shared" ref="C4:C12" si="0">VLOOKUP(LEFT(B4,2),$B$16:$E$18,2,0)</f>
        <v xml:space="preserve">Đầm Dài </v>
      </c>
      <c r="D4" s="5" t="str">
        <f t="shared" ref="D4:D12" si="1">HLOOKUP(MID(B4,3,1),$H$15:$I$16,2,1)</f>
        <v>Việt Tiến</v>
      </c>
      <c r="E4" s="6">
        <v>41745</v>
      </c>
      <c r="F4" s="7">
        <v>12</v>
      </c>
      <c r="G4" s="5">
        <f t="shared" ref="G4:G12" si="2">F4*VLOOKUP(LEFT(B4,2),$B$16:$E$18,IF(D4=$D$4,3,4),0)</f>
        <v>4440000</v>
      </c>
      <c r="H4" s="5" t="str">
        <f t="shared" ref="H4:H12" si="3">IF(AND(E4=DATE(2014,4,30),RIGHT(B4,1)="M"),"CO KM","")</f>
        <v/>
      </c>
      <c r="I4" s="8" t="str">
        <f t="shared" ref="I4:I12" si="4">IF(OR(F4&gt;10,H4=$H$6),"Miễn phí","Tính phí")</f>
        <v>Miễn phí</v>
      </c>
      <c r="J4" s="3"/>
      <c r="K4" s="22" t="s">
        <v>54</v>
      </c>
      <c r="L4" s="3"/>
      <c r="M4" s="3"/>
    </row>
    <row r="5" spans="1:13" x14ac:dyDescent="0.25">
      <c r="A5" s="4" t="s">
        <v>40</v>
      </c>
      <c r="B5" s="5" t="s">
        <v>7</v>
      </c>
      <c r="C5" s="5" t="str">
        <f t="shared" si="0"/>
        <v xml:space="preserve">Đầm Dài </v>
      </c>
      <c r="D5" s="5" t="str">
        <f t="shared" si="1"/>
        <v>Việt Tiến</v>
      </c>
      <c r="E5" s="6">
        <v>41760</v>
      </c>
      <c r="F5" s="7">
        <v>5</v>
      </c>
      <c r="G5" s="5">
        <f t="shared" si="2"/>
        <v>1850000</v>
      </c>
      <c r="H5" s="5" t="str">
        <f t="shared" si="3"/>
        <v/>
      </c>
      <c r="I5" s="8" t="str">
        <f t="shared" si="4"/>
        <v>Tính phí</v>
      </c>
      <c r="J5" s="3"/>
      <c r="K5" s="8" t="str">
        <f>C2</f>
        <v>Tên Hàng</v>
      </c>
      <c r="L5" s="8" t="s">
        <v>49</v>
      </c>
      <c r="M5" s="3"/>
    </row>
    <row r="6" spans="1:13" x14ac:dyDescent="0.25">
      <c r="A6" s="4" t="s">
        <v>41</v>
      </c>
      <c r="B6" s="5" t="s">
        <v>8</v>
      </c>
      <c r="C6" s="5" t="str">
        <f t="shared" si="0"/>
        <v xml:space="preserve">Quần Tây </v>
      </c>
      <c r="D6" s="5" t="str">
        <f t="shared" si="1"/>
        <v>Nhà Bè</v>
      </c>
      <c r="E6" s="6">
        <v>41759</v>
      </c>
      <c r="F6" s="7">
        <v>9</v>
      </c>
      <c r="G6" s="5">
        <f t="shared" si="2"/>
        <v>2250000</v>
      </c>
      <c r="H6" s="5" t="str">
        <f t="shared" si="3"/>
        <v>CO KM</v>
      </c>
      <c r="I6" s="8" t="str">
        <f t="shared" si="4"/>
        <v>Miễn phí</v>
      </c>
      <c r="J6" s="3"/>
      <c r="K6" s="8" t="str">
        <f>C8</f>
        <v>Áo Sơ Mi</v>
      </c>
      <c r="L6" s="8" t="b">
        <f>E3&gt;DATE(2014,4,30)</f>
        <v>1</v>
      </c>
      <c r="M6" s="3"/>
    </row>
    <row r="7" spans="1:13" x14ac:dyDescent="0.25">
      <c r="A7" s="4" t="s">
        <v>42</v>
      </c>
      <c r="B7" s="5" t="s">
        <v>9</v>
      </c>
      <c r="C7" s="5" t="str">
        <f t="shared" si="0"/>
        <v xml:space="preserve">Quần Tây </v>
      </c>
      <c r="D7" s="5" t="str">
        <f t="shared" si="1"/>
        <v>Nhà Bè</v>
      </c>
      <c r="E7" s="6">
        <v>41768</v>
      </c>
      <c r="F7" s="7">
        <v>20</v>
      </c>
      <c r="G7" s="5">
        <f t="shared" si="2"/>
        <v>5000000</v>
      </c>
      <c r="H7" s="5" t="str">
        <f t="shared" si="3"/>
        <v/>
      </c>
      <c r="I7" s="8" t="str">
        <f t="shared" si="4"/>
        <v>Miễn phí</v>
      </c>
      <c r="J7" s="3"/>
      <c r="K7" s="3"/>
      <c r="L7" s="3"/>
      <c r="M7" s="3"/>
    </row>
    <row r="8" spans="1:13" x14ac:dyDescent="0.25">
      <c r="A8" s="4" t="s">
        <v>43</v>
      </c>
      <c r="B8" s="5" t="s">
        <v>6</v>
      </c>
      <c r="C8" s="5" t="str">
        <f t="shared" si="0"/>
        <v>Áo Sơ Mi</v>
      </c>
      <c r="D8" s="5" t="str">
        <f t="shared" si="1"/>
        <v>Nhà Bè</v>
      </c>
      <c r="E8" s="6">
        <v>41759</v>
      </c>
      <c r="F8" s="7">
        <v>30</v>
      </c>
      <c r="G8" s="5">
        <f t="shared" si="2"/>
        <v>6600000</v>
      </c>
      <c r="H8" s="5" t="str">
        <f t="shared" si="3"/>
        <v/>
      </c>
      <c r="I8" s="8" t="str">
        <f t="shared" si="4"/>
        <v>Miễn phí</v>
      </c>
      <c r="J8" s="3"/>
      <c r="K8" s="3"/>
      <c r="L8" s="3"/>
      <c r="M8" s="3"/>
    </row>
    <row r="9" spans="1:13" x14ac:dyDescent="0.25">
      <c r="A9" s="4" t="s">
        <v>44</v>
      </c>
      <c r="B9" s="5" t="s">
        <v>5</v>
      </c>
      <c r="C9" s="5" t="str">
        <f t="shared" si="0"/>
        <v>Áo Sơ Mi</v>
      </c>
      <c r="D9" s="5" t="str">
        <f t="shared" si="1"/>
        <v>Việt Tiến</v>
      </c>
      <c r="E9" s="6">
        <v>41759</v>
      </c>
      <c r="F9" s="7">
        <v>15</v>
      </c>
      <c r="G9" s="5">
        <f t="shared" si="2"/>
        <v>3750000</v>
      </c>
      <c r="H9" s="5" t="str">
        <f t="shared" si="3"/>
        <v/>
      </c>
      <c r="I9" s="8" t="str">
        <f t="shared" si="4"/>
        <v>Miễn phí</v>
      </c>
      <c r="J9" s="3"/>
      <c r="K9" s="3"/>
      <c r="L9" s="3"/>
      <c r="M9" s="3"/>
    </row>
    <row r="10" spans="1:13" x14ac:dyDescent="0.25">
      <c r="A10" s="4" t="s">
        <v>45</v>
      </c>
      <c r="B10" s="5" t="s">
        <v>10</v>
      </c>
      <c r="C10" s="5" t="str">
        <f t="shared" si="0"/>
        <v>Áo Sơ Mi</v>
      </c>
      <c r="D10" s="5" t="str">
        <f t="shared" si="1"/>
        <v>Việt Tiến</v>
      </c>
      <c r="E10" s="6">
        <v>41759</v>
      </c>
      <c r="F10" s="7">
        <v>30</v>
      </c>
      <c r="G10" s="5">
        <f t="shared" si="2"/>
        <v>7500000</v>
      </c>
      <c r="H10" s="5" t="str">
        <f t="shared" si="3"/>
        <v>CO KM</v>
      </c>
      <c r="I10" s="8" t="str">
        <f t="shared" si="4"/>
        <v>Miễn phí</v>
      </c>
      <c r="J10" s="3"/>
      <c r="K10" s="3"/>
      <c r="L10" s="3"/>
      <c r="M10" s="3"/>
    </row>
    <row r="11" spans="1:13" x14ac:dyDescent="0.25">
      <c r="A11" s="4" t="s">
        <v>46</v>
      </c>
      <c r="B11" s="5" t="s">
        <v>4</v>
      </c>
      <c r="C11" s="5" t="str">
        <f t="shared" si="0"/>
        <v>Áo Sơ Mi</v>
      </c>
      <c r="D11" s="5" t="str">
        <f t="shared" si="1"/>
        <v>Việt Tiến</v>
      </c>
      <c r="E11" s="6">
        <v>41766</v>
      </c>
      <c r="F11" s="7">
        <v>18</v>
      </c>
      <c r="G11" s="5">
        <f t="shared" si="2"/>
        <v>4500000</v>
      </c>
      <c r="H11" s="5" t="str">
        <f t="shared" si="3"/>
        <v/>
      </c>
      <c r="I11" s="8" t="str">
        <f t="shared" si="4"/>
        <v>Miễn phí</v>
      </c>
      <c r="J11" s="3"/>
      <c r="K11" s="3"/>
      <c r="L11" s="3"/>
      <c r="M11" s="3"/>
    </row>
    <row r="12" spans="1:13" x14ac:dyDescent="0.25">
      <c r="A12" s="4" t="s">
        <v>47</v>
      </c>
      <c r="B12" s="5" t="s">
        <v>4</v>
      </c>
      <c r="C12" s="5" t="str">
        <f t="shared" si="0"/>
        <v>Áo Sơ Mi</v>
      </c>
      <c r="D12" s="5" t="str">
        <f t="shared" si="1"/>
        <v>Việt Tiến</v>
      </c>
      <c r="E12" s="6">
        <v>41769</v>
      </c>
      <c r="F12" s="7">
        <v>10</v>
      </c>
      <c r="G12" s="5">
        <f t="shared" si="2"/>
        <v>2500000</v>
      </c>
      <c r="H12" s="5" t="str">
        <f t="shared" si="3"/>
        <v/>
      </c>
      <c r="I12" s="8" t="str">
        <f t="shared" si="4"/>
        <v>Tính phí</v>
      </c>
      <c r="J12" s="3"/>
      <c r="K12" s="3"/>
      <c r="L12" s="3"/>
      <c r="M12" s="3"/>
    </row>
    <row r="13" spans="1:13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B14" s="24" t="s">
        <v>32</v>
      </c>
      <c r="C14" s="3"/>
      <c r="D14" s="3"/>
      <c r="E14" s="3"/>
      <c r="F14" s="3"/>
      <c r="G14" s="22" t="s">
        <v>35</v>
      </c>
      <c r="H14" s="3"/>
      <c r="I14" s="3"/>
      <c r="J14" s="3"/>
      <c r="K14" s="9" t="s">
        <v>36</v>
      </c>
      <c r="L14" s="3"/>
      <c r="M14" s="3"/>
    </row>
    <row r="15" spans="1:13" ht="33.75" customHeight="1" x14ac:dyDescent="0.25">
      <c r="B15" s="10" t="s">
        <v>0</v>
      </c>
      <c r="C15" s="25" t="s">
        <v>1</v>
      </c>
      <c r="D15" s="11" t="s">
        <v>11</v>
      </c>
      <c r="E15" s="11" t="s">
        <v>34</v>
      </c>
      <c r="F15" s="3"/>
      <c r="G15" s="12" t="s">
        <v>19</v>
      </c>
      <c r="H15" s="12" t="s">
        <v>20</v>
      </c>
      <c r="I15" s="12" t="s">
        <v>21</v>
      </c>
      <c r="J15" s="3"/>
      <c r="K15" s="13" t="s">
        <v>24</v>
      </c>
      <c r="L15" s="13"/>
      <c r="M15" s="13"/>
    </row>
    <row r="16" spans="1:13" ht="20.25" customHeight="1" x14ac:dyDescent="0.25">
      <c r="B16" s="14" t="s">
        <v>13</v>
      </c>
      <c r="C16" s="5" t="s">
        <v>14</v>
      </c>
      <c r="D16" s="7">
        <v>250000</v>
      </c>
      <c r="E16" s="7">
        <v>220000</v>
      </c>
      <c r="F16" s="3"/>
      <c r="G16" s="15" t="s">
        <v>22</v>
      </c>
      <c r="H16" s="16" t="s">
        <v>12</v>
      </c>
      <c r="I16" s="16" t="s">
        <v>23</v>
      </c>
      <c r="J16" s="3"/>
      <c r="K16" s="17" t="s">
        <v>1</v>
      </c>
      <c r="L16" s="18" t="s">
        <v>25</v>
      </c>
      <c r="M16" s="18" t="s">
        <v>26</v>
      </c>
    </row>
    <row r="17" spans="1:13" x14ac:dyDescent="0.25">
      <c r="B17" s="14" t="s">
        <v>15</v>
      </c>
      <c r="C17" s="5" t="s">
        <v>16</v>
      </c>
      <c r="D17" s="7">
        <v>280000</v>
      </c>
      <c r="E17" s="7">
        <v>250000</v>
      </c>
      <c r="F17" s="3"/>
      <c r="G17" s="3"/>
      <c r="H17" s="3"/>
      <c r="I17" s="3"/>
      <c r="J17" s="3"/>
      <c r="K17" s="19" t="s">
        <v>14</v>
      </c>
      <c r="L17" s="18">
        <f>SUMIF($B$3:$B$12,"SM*S",$G$3:$G$12)</f>
        <v>13600000</v>
      </c>
      <c r="M17" s="18">
        <f>SUMIF($B$3:$B$12,"SM*M",$G$3:$G$12)</f>
        <v>7500000</v>
      </c>
    </row>
    <row r="18" spans="1:13" x14ac:dyDescent="0.25">
      <c r="B18" s="20" t="s">
        <v>17</v>
      </c>
      <c r="C18" s="5" t="s">
        <v>18</v>
      </c>
      <c r="D18" s="7">
        <v>370000</v>
      </c>
      <c r="E18" s="7">
        <v>350000</v>
      </c>
      <c r="F18" s="3"/>
      <c r="G18" s="3"/>
      <c r="H18" s="3"/>
      <c r="I18" s="3"/>
      <c r="J18" s="3"/>
      <c r="K18" s="19" t="s">
        <v>27</v>
      </c>
      <c r="L18" s="18">
        <f>SUMIF($B$3:$B$12,"QT*S",$G$3:$G$12)</f>
        <v>5000000</v>
      </c>
      <c r="M18" s="18">
        <f>SUMIF($B$3:$B$12,"QT*M",$G$3:$G$12)</f>
        <v>2250000</v>
      </c>
    </row>
    <row r="19" spans="1:13" x14ac:dyDescent="0.25">
      <c r="B19" s="3"/>
      <c r="C19" s="3"/>
      <c r="D19" s="3"/>
      <c r="E19" s="3"/>
      <c r="F19" s="3"/>
      <c r="G19" s="3"/>
      <c r="H19" s="3"/>
      <c r="I19" s="3"/>
      <c r="J19" s="3"/>
      <c r="K19" s="21" t="s">
        <v>28</v>
      </c>
      <c r="L19" s="18">
        <f>SUMIF($B$3:$B$12,"DD*S",$G$3:$G$12)</f>
        <v>9450000</v>
      </c>
      <c r="M19" s="18">
        <f>SUMIF($B$3:$B$12,"DD*M",$G$3:$G$12)</f>
        <v>6290000</v>
      </c>
    </row>
    <row r="20" spans="1:13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B21" s="3"/>
      <c r="C21" s="3"/>
      <c r="D21" s="22" t="s">
        <v>55</v>
      </c>
      <c r="E21" s="3"/>
      <c r="F21" s="3"/>
      <c r="G21" s="3"/>
      <c r="H21" s="3"/>
      <c r="I21" s="3"/>
      <c r="J21" s="3"/>
      <c r="K21" s="3"/>
      <c r="L21" s="3"/>
      <c r="M21" s="3"/>
    </row>
    <row r="22" spans="1:13" ht="47.25" x14ac:dyDescent="0.25">
      <c r="A22" s="1" t="s">
        <v>37</v>
      </c>
      <c r="B22" s="1" t="s">
        <v>0</v>
      </c>
      <c r="C22" s="1" t="s">
        <v>1</v>
      </c>
      <c r="D22" s="1" t="s">
        <v>29</v>
      </c>
      <c r="E22" s="1" t="s">
        <v>2</v>
      </c>
      <c r="F22" s="1" t="s">
        <v>30</v>
      </c>
      <c r="G22" s="1" t="s">
        <v>3</v>
      </c>
      <c r="H22" s="1" t="s">
        <v>31</v>
      </c>
      <c r="I22" s="1" t="s">
        <v>48</v>
      </c>
      <c r="J22" s="3"/>
      <c r="K22" s="3"/>
      <c r="L22" s="3"/>
      <c r="M22" s="3"/>
    </row>
    <row r="23" spans="1:13" x14ac:dyDescent="0.25">
      <c r="A23" s="4" t="s">
        <v>46</v>
      </c>
      <c r="B23" s="5" t="s">
        <v>4</v>
      </c>
      <c r="C23" s="5" t="s">
        <v>14</v>
      </c>
      <c r="D23" s="5" t="s">
        <v>23</v>
      </c>
      <c r="E23" s="6">
        <v>41766</v>
      </c>
      <c r="F23" s="7">
        <v>18</v>
      </c>
      <c r="G23" s="5">
        <v>4500000</v>
      </c>
      <c r="H23" s="5" t="s">
        <v>50</v>
      </c>
      <c r="I23" s="8" t="s">
        <v>51</v>
      </c>
    </row>
    <row r="24" spans="1:13" x14ac:dyDescent="0.25">
      <c r="A24" s="4" t="s">
        <v>47</v>
      </c>
      <c r="B24" s="5" t="s">
        <v>4</v>
      </c>
      <c r="C24" s="5" t="s">
        <v>14</v>
      </c>
      <c r="D24" s="5" t="s">
        <v>23</v>
      </c>
      <c r="E24" s="6">
        <v>41769</v>
      </c>
      <c r="F24" s="7">
        <v>10</v>
      </c>
      <c r="G24" s="5">
        <v>2500000</v>
      </c>
      <c r="H24" s="5" t="s">
        <v>50</v>
      </c>
      <c r="I24" s="8" t="s">
        <v>52</v>
      </c>
    </row>
  </sheetData>
  <sortState ref="B3:H12">
    <sortCondition ref="B3:B12"/>
    <sortCondition descending="1" ref="F3:F12"/>
  </sortState>
  <mergeCells count="1">
    <mergeCell ref="K15:M1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2016-04-03T06:02:25Z</dcterms:created>
  <dcterms:modified xsi:type="dcterms:W3CDTF">2016-04-03T07:58:59Z</dcterms:modified>
</cp:coreProperties>
</file>